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58650fd990a78882/B3EC OneDrive/3. ECONOMIE/EC2514 - Aménagement provisoire accueil CPAM Bas-Rhin/5. PRO/LOTS/"/>
    </mc:Choice>
  </mc:AlternateContent>
  <xr:revisionPtr revIDLastSave="0" documentId="11_6A1EF37E4A84AC396935BB8E0AB83D2A8DEDB6E0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LOT03 - ENSEIGNES" sheetId="1" r:id="rId1"/>
  </sheets>
  <definedNames>
    <definedName name="_xlnm.Print_Titles" localSheetId="0">'LOT03 - ENSEIGNES'!$1:$8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1" l="1"/>
  <c r="M22" i="1"/>
  <c r="M19" i="1"/>
  <c r="M13" i="1"/>
  <c r="M28" i="1" s="1"/>
  <c r="M27" i="1"/>
  <c r="M29" i="1" l="1"/>
  <c r="M26" i="1"/>
</calcChain>
</file>

<file path=xl/sharedStrings.xml><?xml version="1.0" encoding="utf-8"?>
<sst xmlns="http://schemas.openxmlformats.org/spreadsheetml/2006/main" count="55" uniqueCount="49">
  <si>
    <t>Décomposition du Prix Global et Forfaitaire - PRO-DCE</t>
  </si>
  <si>
    <t>Aménagement de l'accueil provisoire et rénovation des plateaux de bureaux</t>
  </si>
  <si>
    <t>26/02/2026</t>
  </si>
  <si>
    <t>LOT n°03 - ENSEIGNES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</si>
  <si>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</si>
  <si>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</si>
  <si>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</si>
  <si>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</si>
  <si>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</si>
  <si>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</si>
  <si>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</si>
  <si>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</si>
  <si>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</si>
  <si>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</si>
  <si>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03</t>
  </si>
  <si>
    <t>ENSEIGNES</t>
  </si>
  <si>
    <t>03.2</t>
  </si>
  <si>
    <t>DESCRIPTION DES TRAVAUX</t>
  </si>
  <si>
    <t>03.2.1</t>
  </si>
  <si>
    <t>SIGNALETIQUE EXTERIEURE RAPPORTEE</t>
  </si>
  <si>
    <t>03.2.1.1</t>
  </si>
  <si>
    <t>ENSEIGNES - DRAPEAUX</t>
  </si>
  <si>
    <t>03.2.1.1.1</t>
  </si>
  <si>
    <t>Enseignes à fixer sur la façade</t>
  </si>
  <si>
    <t>u</t>
  </si>
  <si>
    <t>Localisation</t>
  </si>
  <si>
    <t>Enseignes à fixer en partie haute de la façade Ouest du projet, conformément au plan PROJET de la façade Ouest - localisation des enseignes :</t>
  </si>
  <si>
    <t>- sur façade à gauche de l'ancienne entrée du n°14 rue Seyboth (environ à 2,71 m par rapport au trottoir),</t>
  </si>
  <si>
    <t>- sur la façade à gauche de l'entrée du n°18 rue Seyboth (environ à 2,63 m par rapport au niveau du palier haut de l'escalier)</t>
  </si>
  <si>
    <t>.</t>
  </si>
  <si>
    <t>03.2.1.2</t>
  </si>
  <si>
    <t>BANDEAU HORIZONTAL</t>
  </si>
  <si>
    <t>03.2.1.2.1</t>
  </si>
  <si>
    <t>Bandeau à fixer sur la façade</t>
  </si>
  <si>
    <t>A fixer sur le mur de façade de la rue Seyboth (au-dessus de l'entrée du porche), conformément aux plan de la façade Ouest - Localisation des enseignes.</t>
  </si>
  <si>
    <t>03.2.1.3</t>
  </si>
  <si>
    <t>AFFICHES MURALES</t>
  </si>
  <si>
    <t>03.2.1.3.1</t>
  </si>
  <si>
    <t>Affiche TOTEM à fixer sur la façade (dim. 45 x 110 cm)</t>
  </si>
  <si>
    <t>A fixer sur le mur de façade de la rue Seyboth (à gauche de l'entrée du porche), conformément aux plan de la façade Ouest - Localisation des enseignes.</t>
  </si>
  <si>
    <t>03.2.1.3.2</t>
  </si>
  <si>
    <t>Affiche Boite aux lettres à fixer sur le soubassement plein d'une baie en façade (dim. 100 x 60 cm)</t>
  </si>
  <si>
    <t>A fixer sur le mur de façade de la rue Seyboth (à droite de l'entrée du porche), conformément aux plan de la façade Ouest - Localisation des enseignes.</t>
  </si>
  <si>
    <t>Sous-Total HT de SIGNALETIQUE EXTERIEURE RAPPORTEE</t>
  </si>
  <si>
    <t>MONTANT HT - 03 - ENSEIGNES</t>
  </si>
  <si>
    <t>MONTANT TVA - 20,00%</t>
  </si>
  <si>
    <t>MONTANT TTC - 03 - ENSEIGNES</t>
  </si>
  <si>
    <t>Cachet et signature de l'entreprise</t>
  </si>
  <si>
    <t>Bon pour accord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</si>
</sst>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8" x14ac:knownFonts="1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0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Protection="1">
      <alignment vertical="top"/>
    </xf>
    <xf numFmtId="0" fontId="0" fillId="2" borderId="0" xfId="0" applyFill="1">
      <alignment vertical="top"/>
      <protection locked="0"/>
    </xf>
    <xf numFmtId="0" fontId="4" fillId="2" borderId="5" xfId="0" applyFont="1" applyFill="1" applyBorder="1" applyProtection="1">
      <alignment vertical="top"/>
    </xf>
    <xf numFmtId="0" fontId="6" fillId="2" borderId="0" xfId="0" applyFont="1" applyFill="1" applyAlignment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  <protection locked="0"/>
    </xf>
    <xf numFmtId="0" fontId="9" fillId="0" borderId="6" xfId="0" applyFont="1" applyBorder="1" applyAlignment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1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12" fillId="2" borderId="0" xfId="0" applyFont="1" applyFill="1" applyAlignment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>
      <alignment horizontal="center" vertical="center"/>
      <protection locked="0"/>
    </xf>
    <xf numFmtId="0" fontId="12" fillId="3" borderId="0" xfId="0" applyFont="1" applyFill="1" applyAlignment="1">
      <alignment vertical="center"/>
      <protection locked="0"/>
    </xf>
    <xf numFmtId="0" fontId="14" fillId="4" borderId="9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>
      <alignment vertical="top"/>
      <protection locked="0"/>
    </xf>
    <xf numFmtId="0" fontId="14" fillId="4" borderId="7" xfId="0" applyFont="1" applyFill="1" applyBorder="1" applyAlignment="1">
      <alignment horizontal="center" vertical="center"/>
      <protection locked="0"/>
    </xf>
    <xf numFmtId="0" fontId="15" fillId="5" borderId="0" xfId="0" applyFont="1" applyFill="1" applyAlignment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>
      <alignment horizontal="right" vertical="center"/>
      <protection locked="0"/>
    </xf>
    <xf numFmtId="164" fontId="17" fillId="0" borderId="12" xfId="0" applyNumberFormat="1" applyFont="1" applyBorder="1" applyAlignment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>
      <alignment vertical="top"/>
      <protection locked="0"/>
    </xf>
    <xf numFmtId="0" fontId="19" fillId="0" borderId="12" xfId="0" applyFont="1" applyBorder="1" applyAlignment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>
      <alignment vertical="top"/>
      <protection locked="0"/>
    </xf>
    <xf numFmtId="0" fontId="9" fillId="0" borderId="17" xfId="0" applyFont="1" applyBorder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>
      <alignment horizontal="left" vertical="center"/>
      <protection locked="0"/>
    </xf>
    <xf numFmtId="0" fontId="24" fillId="7" borderId="3" xfId="0" applyFont="1" applyFill="1" applyBorder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>
      <alignment horizontal="left" vertical="center"/>
      <protection locked="0"/>
    </xf>
    <xf numFmtId="0" fontId="24" fillId="7" borderId="0" xfId="0" applyFont="1" applyFill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0" fontId="24" fillId="7" borderId="16" xfId="0" applyFont="1" applyFill="1" applyBorder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6" fillId="0" borderId="0" xfId="0" applyNumberFormat="1" applyFont="1" applyAlignment="1">
      <alignment horizontal="center" vertical="center" wrapText="1"/>
      <protection locked="0"/>
    </xf>
    <xf numFmtId="49" fontId="0" fillId="0" borderId="22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Alignment="1">
      <alignment vertical="top" wrapText="1"/>
      <protection locked="0"/>
    </xf>
    <xf numFmtId="49" fontId="0" fillId="0" borderId="23" xfId="0" applyNumberFormat="1" applyBorder="1" applyAlignment="1">
      <alignment vertical="top" wrapText="1"/>
      <protection locked="0"/>
    </xf>
    <xf numFmtId="49" fontId="0" fillId="0" borderId="24" xfId="0" applyNumberFormat="1" applyBorder="1" applyAlignment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>
      <alignment vertical="top"/>
      <protection locked="0"/>
    </xf>
    <xf numFmtId="49" fontId="0" fillId="0" borderId="25" xfId="0" applyNumberFormat="1" applyBorder="1" applyAlignment="1">
      <alignment vertical="top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  <protection locked="0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Alignment="1" applyProtection="1">
      <alignment horizontal="left" vertical="center" wrapText="1" indent="1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49" fontId="25" fillId="0" borderId="19" xfId="0" applyNumberFormat="1" applyFont="1" applyBorder="1" applyAlignment="1">
      <alignment horizontal="center" vertical="center" wrapText="1"/>
      <protection locked="0"/>
    </xf>
    <xf numFmtId="49" fontId="25" fillId="0" borderId="20" xfId="0" applyNumberFormat="1" applyFont="1" applyBorder="1" applyAlignment="1">
      <alignment horizontal="center" vertical="center" wrapText="1"/>
      <protection locked="0"/>
    </xf>
    <xf numFmtId="49" fontId="25" fillId="0" borderId="21" xfId="0" applyNumberFormat="1" applyFont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Zeros="0" tabSelected="1" zoomScaleNormal="100" workbookViewId="0">
      <pane ySplit="8" topLeftCell="A9" activePane="bottomLeft" state="frozen"/>
      <selection pane="bottomLeft" activeCell="A9" sqref="A9"/>
    </sheetView>
  </sheetViews>
  <sheetFormatPr baseColWidth="10" defaultColWidth="10" defaultRowHeight="15" customHeight="1" x14ac:dyDescent="0.2"/>
  <cols>
    <col min="1" max="1" width="19.125" style="1" customWidth="1"/>
    <col min="2" max="2" width="0" style="1" hidden="1" customWidth="1"/>
    <col min="3" max="3" width="55.5" style="1" customWidth="1"/>
    <col min="4" max="4" width="13.625" style="1" customWidth="1"/>
    <col min="5" max="5" width="0" hidden="1" customWidth="1"/>
    <col min="6" max="6" width="14" style="1" customWidth="1"/>
    <col min="7" max="7" width="12.625" customWidth="1"/>
    <col min="8" max="8" width="10.875" style="1" hidden="1" customWidth="1"/>
    <col min="9" max="9" width="18.125" customWidth="1"/>
    <col min="10" max="12" width="0" hidden="1" customWidth="1"/>
    <col min="13" max="13" width="19.125" style="1" customWidth="1"/>
    <col min="14" max="14" width="0" hidden="1" customWidth="1"/>
  </cols>
  <sheetData>
    <row r="1" spans="1:14" ht="18.75" customHeight="1" x14ac:dyDescent="0.2">
      <c r="A1" s="78"/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1"/>
      <c r="N1" s="3"/>
    </row>
    <row r="2" spans="1:14" ht="15" customHeight="1" x14ac:dyDescent="0.2">
      <c r="A2" s="79"/>
      <c r="B2" s="4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  <c r="N2" s="5"/>
    </row>
    <row r="3" spans="1:14" ht="7.5" customHeight="1" x14ac:dyDescent="0.2">
      <c r="A3" s="79"/>
      <c r="B3" s="6"/>
      <c r="C3" s="84" t="s">
        <v>1</v>
      </c>
      <c r="D3" s="84"/>
      <c r="E3" s="84"/>
      <c r="F3" s="84"/>
      <c r="G3" s="84"/>
      <c r="H3" s="84"/>
      <c r="I3" s="84"/>
      <c r="J3" s="84"/>
      <c r="K3" s="84"/>
      <c r="L3" s="84"/>
      <c r="M3" s="85"/>
      <c r="N3" s="7"/>
    </row>
    <row r="4" spans="1:14" ht="40.5" customHeight="1" x14ac:dyDescent="0.2">
      <c r="A4" s="79"/>
      <c r="B4" s="8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  <c r="N4" s="9"/>
    </row>
    <row r="5" spans="1:14" ht="18.75" customHeight="1" x14ac:dyDescent="0.2">
      <c r="A5" s="10" t="s">
        <v>2</v>
      </c>
      <c r="B5" s="11"/>
      <c r="C5" s="86" t="s">
        <v>3</v>
      </c>
      <c r="D5" s="86"/>
      <c r="E5" s="86"/>
      <c r="F5" s="86"/>
      <c r="G5" s="86"/>
      <c r="H5" s="86"/>
      <c r="I5" s="86"/>
      <c r="J5" s="86"/>
      <c r="K5" s="86"/>
      <c r="L5" s="86"/>
      <c r="M5" s="87"/>
      <c r="N5" s="12"/>
    </row>
    <row r="6" spans="1:14" ht="7.5" customHeight="1" x14ac:dyDescent="0.2">
      <c r="A6" s="5"/>
      <c r="B6" s="13"/>
      <c r="C6" s="13"/>
      <c r="D6"/>
      <c r="H6"/>
      <c r="M6"/>
      <c r="N6" s="5"/>
    </row>
    <row r="7" spans="1:14" ht="10.5" customHeight="1" x14ac:dyDescent="0.2">
      <c r="A7" s="14"/>
      <c r="B7" s="15"/>
      <c r="D7" s="16"/>
      <c r="F7" s="16"/>
      <c r="G7" s="16"/>
      <c r="H7" s="17"/>
      <c r="I7" s="16"/>
      <c r="M7" s="16"/>
      <c r="N7" s="14"/>
    </row>
    <row r="8" spans="1:14" ht="37.5" customHeight="1" x14ac:dyDescent="0.2">
      <c r="A8" s="18" t="s">
        <v>4</v>
      </c>
      <c r="B8" s="19" t="s">
        <v>5</v>
      </c>
      <c r="C8" s="19" t="s">
        <v>6</v>
      </c>
      <c r="D8" s="20" t="s">
        <v>7</v>
      </c>
      <c r="E8" s="21"/>
      <c r="F8" s="19" t="s">
        <v>8</v>
      </c>
      <c r="G8" s="20" t="s">
        <v>9</v>
      </c>
      <c r="H8" s="20" t="s">
        <v>10</v>
      </c>
      <c r="I8" s="20" t="s">
        <v>11</v>
      </c>
      <c r="J8" s="21"/>
      <c r="K8" s="21"/>
      <c r="L8" s="21"/>
      <c r="M8" s="22" t="s">
        <v>12</v>
      </c>
      <c r="N8" s="23" t="s">
        <v>13</v>
      </c>
    </row>
    <row r="9" spans="1:14" ht="21.75" customHeight="1" x14ac:dyDescent="0.2">
      <c r="A9" s="24" t="s">
        <v>14</v>
      </c>
      <c r="B9" s="25"/>
      <c r="C9" s="26" t="s">
        <v>15</v>
      </c>
      <c r="D9" s="27"/>
      <c r="E9" s="28"/>
      <c r="F9" s="29"/>
      <c r="G9" s="30"/>
      <c r="H9" s="31"/>
      <c r="I9" s="28"/>
      <c r="J9" s="28"/>
      <c r="K9" s="28"/>
      <c r="L9" s="28"/>
      <c r="M9" s="32"/>
      <c r="N9" s="33"/>
    </row>
    <row r="10" spans="1:14" ht="37.5" customHeight="1" x14ac:dyDescent="0.2">
      <c r="A10" s="24" t="s">
        <v>16</v>
      </c>
      <c r="B10" s="34"/>
      <c r="C10" s="35" t="s">
        <v>17</v>
      </c>
      <c r="D10" s="27"/>
      <c r="E10" s="28"/>
      <c r="F10" s="29"/>
      <c r="G10" s="30"/>
      <c r="H10" s="31"/>
      <c r="I10" s="28"/>
      <c r="J10" s="28"/>
      <c r="K10" s="28"/>
      <c r="L10" s="28"/>
      <c r="M10" s="32"/>
      <c r="N10" s="33"/>
    </row>
    <row r="11" spans="1:14" ht="26.25" customHeight="1" x14ac:dyDescent="0.2">
      <c r="A11" s="24" t="s">
        <v>18</v>
      </c>
      <c r="B11" s="34"/>
      <c r="C11" s="35" t="s">
        <v>19</v>
      </c>
      <c r="D11" s="27"/>
      <c r="E11" s="28"/>
      <c r="F11" s="29"/>
      <c r="G11" s="30"/>
      <c r="H11" s="31"/>
      <c r="I11" s="28"/>
      <c r="J11" s="28"/>
      <c r="K11" s="28"/>
      <c r="L11" s="28"/>
      <c r="M11" s="32"/>
      <c r="N11" s="33"/>
    </row>
    <row r="12" spans="1:14" ht="22.5" customHeight="1" x14ac:dyDescent="0.2">
      <c r="A12" s="24" t="s">
        <v>20</v>
      </c>
      <c r="B12" s="34"/>
      <c r="C12" s="36" t="s">
        <v>21</v>
      </c>
      <c r="D12" s="27"/>
      <c r="E12" s="28"/>
      <c r="F12" s="29"/>
      <c r="G12" s="30"/>
      <c r="H12" s="31"/>
      <c r="I12" s="28"/>
      <c r="J12" s="28"/>
      <c r="K12" s="28"/>
      <c r="L12" s="28"/>
      <c r="M12" s="32"/>
      <c r="N12" s="33"/>
    </row>
    <row r="13" spans="1:14" ht="18.75" customHeight="1" x14ac:dyDescent="0.2">
      <c r="A13" s="37" t="s">
        <v>22</v>
      </c>
      <c r="B13" s="38"/>
      <c r="C13" s="39" t="s">
        <v>23</v>
      </c>
      <c r="D13" s="40" t="s">
        <v>24</v>
      </c>
      <c r="E13" s="41"/>
      <c r="F13" s="42">
        <v>2</v>
      </c>
      <c r="G13" s="43"/>
      <c r="H13" s="44">
        <v>1</v>
      </c>
      <c r="I13" s="45"/>
      <c r="J13" s="46"/>
      <c r="K13" s="45"/>
      <c r="L13" s="45"/>
      <c r="M13" s="47">
        <f>IF(ISNUMBER($K13),IF(ISNUMBER($G13),ROUND($K13*$G13,2),ROUND($K13*$F13,2)),IF(ISNUMBER($G13),ROUND($I13*$G13,2),ROUND($I13*$F13,2)))</f>
        <v>0</v>
      </c>
      <c r="N13" s="33"/>
    </row>
    <row r="14" spans="1:14" ht="39" customHeight="1" x14ac:dyDescent="0.2">
      <c r="A14" s="48" t="s">
        <v>25</v>
      </c>
      <c r="B14" s="49"/>
      <c r="C14" s="50" t="s">
        <v>26</v>
      </c>
      <c r="D14" s="51"/>
      <c r="E14" s="52"/>
      <c r="F14" s="51"/>
      <c r="G14" s="52"/>
      <c r="H14" s="51"/>
      <c r="I14" s="53"/>
      <c r="J14" s="52"/>
      <c r="K14" s="52"/>
      <c r="L14" s="52"/>
      <c r="M14" s="54"/>
      <c r="N14" s="55"/>
    </row>
    <row r="15" spans="1:14" ht="28.5" customHeight="1" x14ac:dyDescent="0.2">
      <c r="A15" s="48"/>
      <c r="B15" s="49"/>
      <c r="C15" s="50" t="s">
        <v>27</v>
      </c>
      <c r="D15" s="51"/>
      <c r="E15" s="52"/>
      <c r="F15" s="51"/>
      <c r="G15" s="52"/>
      <c r="H15" s="51"/>
      <c r="I15" s="53"/>
      <c r="J15" s="52"/>
      <c r="K15" s="52"/>
      <c r="L15" s="52"/>
      <c r="M15" s="54"/>
      <c r="N15" s="55"/>
    </row>
    <row r="16" spans="1:14" ht="39" customHeight="1" x14ac:dyDescent="0.2">
      <c r="A16" s="48"/>
      <c r="B16" s="49"/>
      <c r="C16" s="50" t="s">
        <v>28</v>
      </c>
      <c r="D16" s="51"/>
      <c r="E16" s="52"/>
      <c r="F16" s="51"/>
      <c r="G16" s="52"/>
      <c r="H16" s="51"/>
      <c r="I16" s="53"/>
      <c r="J16" s="52"/>
      <c r="K16" s="52"/>
      <c r="L16" s="52"/>
      <c r="M16" s="54"/>
      <c r="N16" s="55"/>
    </row>
    <row r="17" spans="1:14" ht="18" customHeight="1" x14ac:dyDescent="0.2">
      <c r="A17" s="48"/>
      <c r="B17" s="49"/>
      <c r="C17" s="50" t="s">
        <v>29</v>
      </c>
      <c r="D17" s="51"/>
      <c r="E17" s="52"/>
      <c r="F17" s="51"/>
      <c r="G17" s="52"/>
      <c r="H17" s="51"/>
      <c r="I17" s="53"/>
      <c r="J17" s="52"/>
      <c r="K17" s="52"/>
      <c r="L17" s="52"/>
      <c r="M17" s="54"/>
      <c r="N17" s="55"/>
    </row>
    <row r="18" spans="1:14" ht="22.5" customHeight="1" x14ac:dyDescent="0.2">
      <c r="A18" s="24" t="s">
        <v>30</v>
      </c>
      <c r="B18" s="34"/>
      <c r="C18" s="36" t="s">
        <v>31</v>
      </c>
      <c r="D18" s="27"/>
      <c r="E18" s="28"/>
      <c r="F18" s="29"/>
      <c r="G18" s="30"/>
      <c r="H18" s="31"/>
      <c r="I18" s="28"/>
      <c r="J18" s="28"/>
      <c r="K18" s="28"/>
      <c r="L18" s="28"/>
      <c r="M18" s="32"/>
      <c r="N18" s="33"/>
    </row>
    <row r="19" spans="1:14" ht="18.75" customHeight="1" x14ac:dyDescent="0.2">
      <c r="A19" s="37" t="s">
        <v>32</v>
      </c>
      <c r="B19" s="38"/>
      <c r="C19" s="39" t="s">
        <v>33</v>
      </c>
      <c r="D19" s="40" t="s">
        <v>24</v>
      </c>
      <c r="E19" s="41"/>
      <c r="F19" s="42">
        <v>1</v>
      </c>
      <c r="G19" s="43"/>
      <c r="H19" s="44">
        <v>1</v>
      </c>
      <c r="I19" s="45"/>
      <c r="J19" s="46"/>
      <c r="K19" s="45"/>
      <c r="L19" s="45"/>
      <c r="M19" s="47">
        <f>IF(ISNUMBER($K19),IF(ISNUMBER($G19),ROUND($K19*$G19,2),ROUND($K19*$F19,2)),IF(ISNUMBER($G19),ROUND($I19*$G19,2),ROUND($I19*$F19,2)))</f>
        <v>0</v>
      </c>
      <c r="N19" s="33"/>
    </row>
    <row r="20" spans="1:14" ht="39" customHeight="1" x14ac:dyDescent="0.2">
      <c r="A20" s="48" t="s">
        <v>25</v>
      </c>
      <c r="B20" s="49"/>
      <c r="C20" s="50" t="s">
        <v>34</v>
      </c>
      <c r="D20" s="51"/>
      <c r="E20" s="52"/>
      <c r="F20" s="51"/>
      <c r="G20" s="52"/>
      <c r="H20" s="51"/>
      <c r="I20" s="53"/>
      <c r="J20" s="52"/>
      <c r="K20" s="52"/>
      <c r="L20" s="52"/>
      <c r="M20" s="54"/>
      <c r="N20" s="55"/>
    </row>
    <row r="21" spans="1:14" ht="22.5" customHeight="1" x14ac:dyDescent="0.2">
      <c r="A21" s="24" t="s">
        <v>35</v>
      </c>
      <c r="B21" s="34"/>
      <c r="C21" s="36" t="s">
        <v>36</v>
      </c>
      <c r="D21" s="27"/>
      <c r="E21" s="28"/>
      <c r="F21" s="29"/>
      <c r="G21" s="30"/>
      <c r="H21" s="31"/>
      <c r="I21" s="28"/>
      <c r="J21" s="28"/>
      <c r="K21" s="28"/>
      <c r="L21" s="28"/>
      <c r="M21" s="32"/>
      <c r="N21" s="33"/>
    </row>
    <row r="22" spans="1:14" ht="18.75" customHeight="1" x14ac:dyDescent="0.2">
      <c r="A22" s="37" t="s">
        <v>37</v>
      </c>
      <c r="B22" s="38"/>
      <c r="C22" s="39" t="s">
        <v>38</v>
      </c>
      <c r="D22" s="40" t="s">
        <v>24</v>
      </c>
      <c r="E22" s="41"/>
      <c r="F22" s="42">
        <v>1</v>
      </c>
      <c r="G22" s="43"/>
      <c r="H22" s="44">
        <v>1</v>
      </c>
      <c r="I22" s="45"/>
      <c r="J22" s="46"/>
      <c r="K22" s="45"/>
      <c r="L22" s="45"/>
      <c r="M22" s="47">
        <f>IF(ISNUMBER($K22),IF(ISNUMBER($G22),ROUND($K22*$G22,2),ROUND($K22*$F22,2)),IF(ISNUMBER($G22),ROUND($I22*$G22,2),ROUND($I22*$F22,2)))</f>
        <v>0</v>
      </c>
      <c r="N22" s="33"/>
    </row>
    <row r="23" spans="1:14" ht="39" customHeight="1" x14ac:dyDescent="0.2">
      <c r="A23" s="48" t="s">
        <v>25</v>
      </c>
      <c r="B23" s="49"/>
      <c r="C23" s="50" t="s">
        <v>39</v>
      </c>
      <c r="D23" s="51"/>
      <c r="E23" s="52"/>
      <c r="F23" s="51"/>
      <c r="G23" s="52"/>
      <c r="H23" s="51"/>
      <c r="I23" s="53"/>
      <c r="J23" s="52"/>
      <c r="K23" s="52"/>
      <c r="L23" s="52"/>
      <c r="M23" s="54"/>
      <c r="N23" s="55"/>
    </row>
    <row r="24" spans="1:14" ht="24.75" customHeight="1" x14ac:dyDescent="0.2">
      <c r="A24" s="37" t="s">
        <v>40</v>
      </c>
      <c r="B24" s="38"/>
      <c r="C24" s="39" t="s">
        <v>41</v>
      </c>
      <c r="D24" s="40" t="s">
        <v>24</v>
      </c>
      <c r="E24" s="41"/>
      <c r="F24" s="42">
        <v>1</v>
      </c>
      <c r="G24" s="43"/>
      <c r="H24" s="44">
        <v>1</v>
      </c>
      <c r="I24" s="45"/>
      <c r="J24" s="46"/>
      <c r="K24" s="45"/>
      <c r="L24" s="45"/>
      <c r="M24" s="47">
        <f>IF(ISNUMBER($K24),IF(ISNUMBER($G24),ROUND($K24*$G24,2),ROUND($K24*$F24,2)),IF(ISNUMBER($G24),ROUND($I24*$G24,2),ROUND($I24*$F24,2)))</f>
        <v>0</v>
      </c>
      <c r="N24" s="33"/>
    </row>
    <row r="25" spans="1:14" ht="39" customHeight="1" x14ac:dyDescent="0.2">
      <c r="A25" s="48" t="s">
        <v>25</v>
      </c>
      <c r="B25" s="49"/>
      <c r="C25" s="50" t="s">
        <v>42</v>
      </c>
      <c r="D25" s="51"/>
      <c r="E25" s="52"/>
      <c r="F25" s="51"/>
      <c r="G25" s="52"/>
      <c r="H25" s="51"/>
      <c r="I25" s="53"/>
      <c r="J25" s="52"/>
      <c r="K25" s="52"/>
      <c r="L25" s="52"/>
      <c r="M25" s="54"/>
      <c r="N25" s="55"/>
    </row>
    <row r="26" spans="1:14" ht="22.5" customHeight="1" x14ac:dyDescent="0.2">
      <c r="A26" s="88" t="s">
        <v>43</v>
      </c>
      <c r="B26" s="89"/>
      <c r="C26" s="89"/>
      <c r="D26" s="89"/>
      <c r="E26" s="89"/>
      <c r="F26" s="89"/>
      <c r="G26" s="89"/>
      <c r="H26" s="89"/>
      <c r="I26" s="90"/>
      <c r="J26" s="56"/>
      <c r="K26" s="56"/>
      <c r="L26" s="56"/>
      <c r="M26" s="57">
        <f t="shared" ref="M26:M27" si="0">M$13+M$19+M$22+M$24</f>
        <v>0</v>
      </c>
      <c r="N26" s="58"/>
    </row>
    <row r="27" spans="1:14" ht="22.5" customHeight="1" x14ac:dyDescent="0.2">
      <c r="A27" s="91" t="s">
        <v>44</v>
      </c>
      <c r="B27" s="92"/>
      <c r="C27" s="92"/>
      <c r="D27" s="92"/>
      <c r="E27" s="92"/>
      <c r="F27" s="92"/>
      <c r="G27" s="92"/>
      <c r="H27" s="92"/>
      <c r="I27" s="92"/>
      <c r="J27" s="59"/>
      <c r="K27" s="59"/>
      <c r="L27" s="59"/>
      <c r="M27" s="60">
        <f t="shared" si="0"/>
        <v>0</v>
      </c>
      <c r="N27" s="61"/>
    </row>
    <row r="28" spans="1:14" ht="22.5" customHeight="1" x14ac:dyDescent="0.2">
      <c r="A28" s="93" t="s">
        <v>45</v>
      </c>
      <c r="B28" s="94"/>
      <c r="C28" s="94"/>
      <c r="D28" s="94"/>
      <c r="E28" s="94"/>
      <c r="F28" s="94"/>
      <c r="G28" s="94"/>
      <c r="H28" s="94"/>
      <c r="I28" s="94"/>
      <c r="J28" s="62"/>
      <c r="K28" s="62"/>
      <c r="L28" s="62"/>
      <c r="M28" s="63">
        <f>(SUMIF($H$9:$H$26,1,$M$9:$M$26))*0.2</f>
        <v>0</v>
      </c>
      <c r="N28" s="61"/>
    </row>
    <row r="29" spans="1:14" ht="22.5" customHeight="1" x14ac:dyDescent="0.2">
      <c r="A29" s="95" t="s">
        <v>46</v>
      </c>
      <c r="B29" s="96"/>
      <c r="C29" s="96"/>
      <c r="D29" s="96"/>
      <c r="E29" s="96"/>
      <c r="F29" s="96"/>
      <c r="G29" s="96"/>
      <c r="H29" s="96"/>
      <c r="I29" s="96"/>
      <c r="J29" s="64"/>
      <c r="K29" s="64"/>
      <c r="L29" s="64"/>
      <c r="M29" s="65">
        <f>SUM(M$27:M$28)</f>
        <v>0</v>
      </c>
      <c r="N29" s="61"/>
    </row>
    <row r="31" spans="1:14" ht="22.5" customHeight="1" x14ac:dyDescent="0.2">
      <c r="A31" s="97" t="s">
        <v>47</v>
      </c>
      <c r="B31" s="98"/>
      <c r="C31" s="99"/>
      <c r="D31" s="98" t="s">
        <v>48</v>
      </c>
      <c r="E31" s="98"/>
      <c r="F31" s="98"/>
      <c r="G31" s="98"/>
      <c r="H31" s="98"/>
      <c r="I31" s="98"/>
      <c r="J31" s="98"/>
      <c r="K31" s="98"/>
      <c r="L31" s="98"/>
      <c r="M31" s="99"/>
      <c r="N31" s="66"/>
    </row>
    <row r="32" spans="1:14" ht="35.25" customHeight="1" x14ac:dyDescent="0.2">
      <c r="A32" s="67"/>
      <c r="B32" s="68"/>
      <c r="C32" s="69"/>
      <c r="D32" s="70"/>
      <c r="F32" s="68"/>
      <c r="H32" s="70"/>
      <c r="I32" s="70"/>
      <c r="M32" s="71"/>
      <c r="N32" s="70"/>
    </row>
    <row r="33" spans="1:14" ht="33.75" customHeight="1" x14ac:dyDescent="0.2">
      <c r="A33" s="72"/>
      <c r="B33" s="68"/>
      <c r="C33" s="73"/>
      <c r="D33" s="74"/>
      <c r="F33" s="75"/>
      <c r="G33" s="76"/>
      <c r="H33" s="74"/>
      <c r="I33" s="74"/>
      <c r="M33" s="77"/>
      <c r="N33" s="70"/>
    </row>
  </sheetData>
  <sheetProtection algorithmName="SHA-512" hashValue="FUFdzbPzFy1050zqmVxBvDxFCx0TgJ/n3qc/NleJzfCdBXHLDx1gBvEKQyDGUlt7NL9XuXyhrmdQC6lj2OONwA==" saltValue="YiOVZjeSYSGVRWiPg5sPqXH/kvFuihPhswPdXBZ8Mz6TltULN4/jAhBTWF/Gk+0yGj0N0wwQnnkhxeaXENwWMA==" spinCount="100000" sheet="1" objects="1" scenarios="1"/>
  <mergeCells count="10">
    <mergeCell ref="A27:I27"/>
    <mergeCell ref="A28:I28"/>
    <mergeCell ref="A29:I29"/>
    <mergeCell ref="A31:C31"/>
    <mergeCell ref="D31:M31"/>
    <mergeCell ref="A1:A4"/>
    <mergeCell ref="C1:M2"/>
    <mergeCell ref="C3:M4"/>
    <mergeCell ref="C5:M5"/>
    <mergeCell ref="A26:I26"/>
  </mergeCells>
  <printOptions horizontalCentered="1"/>
  <pageMargins left="0.40625" right="0.40625" top="0.40625" bottom="0.61458330000000005" header="0.40625" footer="0.40625"/>
  <pageSetup paperSize="9" scale="77" orientation="portrait" useFirstPageNumber="1" r:id="rId1"/>
  <headerFooter>
    <oddFooter>&amp;LIndice B'&amp;R&amp;"Arial"&amp;10&amp;",Regular"&amp;",Regular"&amp;P / &amp;N</oddFooter>
  </headerFooter>
  <ignoredErrors>
    <ignoredError sqref="A1:N31" evalError="1" twoDigitTextYear="1" numberStoredAsText="1" formula="1" formulaRange="1" unlockedFormula="1" emptyCellReference="1" listDataValidation="1" calculatedColumn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LOT03 - ENSEIGNES</vt:lpstr>
      <vt:lpstr>'LOT03 - ENSEIGNES'!Impression_des_titres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Flavie MICHAUD</cp:lastModifiedBy>
  <cp:lastPrinted>2026-02-26T20:30:47Z</cp:lastPrinted>
  <dcterms:modified xsi:type="dcterms:W3CDTF">2026-02-26T20:30:49Z</dcterms:modified>
</cp:coreProperties>
</file>